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checkCompatibility="1" defaultThemeVersion="124226"/>
  <xr:revisionPtr revIDLastSave="0" documentId="13_ncr:1_{8438813F-E729-4C07-9471-D025A9039CC3}" xr6:coauthVersionLast="44" xr6:coauthVersionMax="44" xr10:uidLastSave="{00000000-0000-0000-0000-000000000000}"/>
  <bookViews>
    <workbookView xWindow="2730" yWindow="1020" windowWidth="17205" windowHeight="20580" xr2:uid="{00000000-000D-0000-FFFF-FFFF00000000}"/>
  </bookViews>
  <sheets>
    <sheet name="CTC" sheetId="2" r:id="rId1"/>
  </sheets>
  <definedNames>
    <definedName name="_xlnm._FilterDatabase" localSheetId="0" hidden="1">CTC!$B$24:$F$24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H26" i="2" l="1"/>
  <c r="H24" i="2"/>
</calcChain>
</file>

<file path=xl/sharedStrings.xml><?xml version="1.0" encoding="utf-8"?>
<sst xmlns="http://schemas.openxmlformats.org/spreadsheetml/2006/main" count="28" uniqueCount="28">
  <si>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</si>
  <si>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</si>
  <si>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</si>
  <si>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Firmado</t>
  </si>
  <si>
    <t xml:space="preserve">El abajo firmante, en virtud de la representación que ostenta, se compromete, en nombre de su presentado, a la ejecución del </t>
  </si>
  <si>
    <t>CTC1</t>
  </si>
  <si>
    <t xml:space="preserve">Valor </t>
  </si>
  <si>
    <t>CTC2</t>
  </si>
  <si>
    <t xml:space="preserve">Puntuación (P) </t>
  </si>
  <si>
    <t xml:space="preserve">Puntuación ponderada </t>
  </si>
  <si>
    <t>Criterio</t>
  </si>
  <si>
    <t xml:space="preserve">Descripción del Criterio Técnico Cuantificable </t>
  </si>
  <si>
    <t xml:space="preserve">PROPOSICIÓN RELATIVA A LOS CRITERIOS TÉCINCOS CUANTIFICABLES DE </t>
  </si>
  <si>
    <t xml:space="preserve">identificador del licitador </t>
  </si>
  <si>
    <t>Peso de CTC sobre el total de la valoración</t>
  </si>
  <si>
    <t>TABLA DE DESGLOSE DE LOS VALORES CUANTIFICABLES POR FÓRMULA</t>
  </si>
  <si>
    <t xml:space="preserve">con los datos referidos en la tabla anterior. </t>
  </si>
  <si>
    <t>Exp: 040/19-CO</t>
  </si>
  <si>
    <t>CTC3</t>
  </si>
  <si>
    <t>PARA LA REALIZACIÓN DEL CONTRATO DE “SERVICIO DE ELABORACIÓN Y PRODUCCIÓN DE MATERIALES DE COMUNICACIÓN PARA EL PROGRAMA DIGITAL FUTURE SOCIETY”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</si>
  <si>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</si>
  <si>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</si>
  <si>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</si>
  <si>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</si>
  <si>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>En Madrid a 17 de Septiembre de 2019</t>
  </si>
  <si>
    <t>Miguel Alejandro Corral Vallespín. DNI: 07243081J</t>
  </si>
  <si>
    <t>Consejero Delegado</t>
  </si>
  <si>
    <t>Simplicity Films SL. B84087477, Pza Conde del Valle de Suchil, 3 dupdo 1C 28015 Madrid. Tel. 91 591 21 92, fax 91 204 4066, email: miguel@simplicity.com.es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</si>
</sst>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0" fillId="2" borderId="0" xfId="0" applyFill="1" applyBorder="1" applyProtection="1"/>
    <xf numFmtId="0" fontId="2" fillId="2" borderId="0" xfId="0" applyFont="1" applyFill="1" applyProtection="1"/>
    <xf numFmtId="164" fontId="0" fillId="2" borderId="0" xfId="0" applyNumberFormat="1" applyFill="1" applyProtection="1"/>
    <xf numFmtId="2" fontId="0" fillId="2" borderId="0" xfId="0" applyNumberFormat="1" applyFill="1" applyProtection="1"/>
    <xf numFmtId="2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0" fontId="2" fillId="2" borderId="0" xfId="0" applyFont="1" applyFill="1" applyAlignment="1" applyProtection="1">
      <alignment wrapText="1"/>
    </xf>
    <xf numFmtId="2" fontId="0" fillId="2" borderId="0" xfId="0" applyNumberForma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117849</xdr:colOff>
      <xdr:row>5</xdr:row>
      <xdr:rowOff>9525</xdr:rowOff>
    </xdr:to>
    <xdr:pic>
      <xdr:nvPicPr>
        <xdr:cNvPr id="2150" name="Imagen 3" descr="Logo Ministerio y Red.es horizontal">
          <a:extLst>
            <a:ext uri="{FF2B5EF4-FFF2-40B4-BE49-F238E27FC236}">
              <a16:creationId xmlns:a16="http://schemas.microsoft.com/office/drawing/2014/main" id="{6F2BEB91-F078-4F9A-8598-9CB170700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981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53"/>
  <sheetViews>
    <sheetView tabSelected="1" zoomScale="75" zoomScaleNormal="75" workbookViewId="0">
      <selection activeCell="C34" sqref="C34"/>
    </sheetView>
  </sheetViews>
  <sheetFormatPr defaultColWidth="0" defaultRowHeight="12.75" zeroHeight="1" x14ac:dyDescent="0.2"/>
  <cols>
    <col min="1" max="1" width="6.42578125" style="2" customWidth="1"/>
    <col min="2" max="2" width="10.140625" style="2" customWidth="1"/>
    <col min="3" max="3" width="18.5703125" style="2" customWidth="1"/>
    <col min="4" max="4" width="84.42578125" style="2" customWidth="1"/>
    <col min="5" max="5" width="5.5703125" style="2" customWidth="1"/>
    <col min="6" max="6" width="26.42578125" style="2" customWidth="1"/>
    <col min="7" max="7" width="16.5703125" style="3" hidden="1" customWidth="1"/>
    <col min="8" max="8" width="20.140625" style="2" hidden="1" customWidth="1"/>
    <col min="9" max="9" width="2.5703125" style="2" hidden="1" customWidth="1"/>
    <col min="10" max="10" width="3.5703125" style="2" hidden="1" customWidth="1"/>
    <col min="11" max="13" width="0" style="2" hidden="1" customWidth="1"/>
    <col min="14" max="16384" width="11.42578125" style="2" hidden="1"/>
  </cols>
  <sheetData>
    <row r="1" spans="2:6" x14ac:dyDescent="0.2"/>
    <row r="2" spans="2:6" x14ac:dyDescent="0.2"/>
    <row r="3" spans="2:6" x14ac:dyDescent="0.2"/>
    <row r="4" spans="2:6" x14ac:dyDescent="0.2"/>
    <row r="5" spans="2:6" x14ac:dyDescent="0.2"/>
    <row r="6" spans="2:6" x14ac:dyDescent="0.2"/>
    <row r="7" spans="2:6" x14ac:dyDescent="0.2"/>
    <row r="8" spans="2:6" x14ac:dyDescent="0.2">
      <c r="B8" s="31" t="s">
        <v>12</v>
      </c>
      <c r="C8" s="32"/>
      <c r="D8" s="32"/>
      <c r="E8" s="32"/>
      <c r="F8" s="32"/>
    </row>
    <row r="9" spans="2:6" x14ac:dyDescent="0.2">
      <c r="C9" s="36" t="s">
        <v>13</v>
      </c>
      <c r="D9" s="37"/>
      <c r="E9" s="37"/>
    </row>
    <row r="10" spans="2:6" ht="23.25" customHeight="1" x14ac:dyDescent="0.2">
      <c r="B10" s="33" t="s">
        <v>19</v>
      </c>
      <c r="C10" s="34"/>
      <c r="D10" s="34"/>
      <c r="E10" s="34"/>
      <c r="F10" s="34"/>
    </row>
    <row r="11" spans="2:6" ht="12.75" customHeight="1" x14ac:dyDescent="0.2">
      <c r="B11" s="35" t="s">
        <v>17</v>
      </c>
      <c r="C11" s="35"/>
      <c r="D11" s="35"/>
      <c r="E11" s="35"/>
      <c r="F11" s="35"/>
    </row>
    <row r="12" spans="2:6" x14ac:dyDescent="0.2"/>
    <row r="13" spans="2:6" x14ac:dyDescent="0.2"/>
    <row r="14" spans="2:6" x14ac:dyDescent="0.2">
      <c r="C14" s="38" t="s">
        <v>0</v>
      </c>
      <c r="D14" s="40"/>
      <c r="E14" s="40"/>
    </row>
    <row r="15" spans="2:6" x14ac:dyDescent="0.2">
      <c r="C15" s="41" t="s">
        <v>25</v>
      </c>
      <c r="D15" s="42"/>
    </row>
    <row r="16" spans="2:6" x14ac:dyDescent="0.2">
      <c r="C16" s="38" t="s">
        <v>1</v>
      </c>
      <c r="D16" s="40"/>
      <c r="E16" s="40"/>
    </row>
    <row r="17" spans="1:8" x14ac:dyDescent="0.2">
      <c r="C17" s="41" t="s">
        <v>26</v>
      </c>
      <c r="D17" s="42"/>
    </row>
    <row r="18" spans="1:8" x14ac:dyDescent="0.2">
      <c r="C18" s="38" t="s">
        <v>2</v>
      </c>
      <c r="D18" s="40"/>
      <c r="E18" s="40"/>
    </row>
    <row r="19" spans="1:8" ht="33.75" customHeight="1" x14ac:dyDescent="0.2">
      <c r="C19" s="43" t="s">
        <v>27</v>
      </c>
      <c r="D19" s="44"/>
    </row>
    <row r="20" spans="1:8" x14ac:dyDescent="0.2">
      <c r="B20" s="38" t="s">
        <v>15</v>
      </c>
      <c r="C20" s="39"/>
      <c r="D20" s="39"/>
      <c r="E20" s="39"/>
      <c r="F20" s="39"/>
    </row>
    <row r="21" spans="1:8" ht="13.5" thickBot="1" x14ac:dyDescent="0.25">
      <c r="C21" s="24"/>
    </row>
    <row r="22" spans="1:8" ht="39" thickBot="1" x14ac:dyDescent="0.25">
      <c r="B22" s="10" t="s">
        <v>10</v>
      </c>
      <c r="C22" s="16" t="s">
        <v>14</v>
      </c>
      <c r="D22" s="17" t="s">
        <v>11</v>
      </c>
      <c r="E22" s="18" t="s">
        <v>6</v>
      </c>
      <c r="F22" s="23" t="s">
        <v>8</v>
      </c>
      <c r="G22" s="8"/>
      <c r="H22" s="19" t="s">
        <v>9</v>
      </c>
    </row>
    <row r="23" spans="1:8" ht="13.5" thickBot="1" x14ac:dyDescent="0.25">
      <c r="A23" s="3"/>
      <c r="B23" s="20"/>
      <c r="C23" s="20"/>
      <c r="D23" s="20"/>
      <c r="E23" s="21"/>
      <c r="F23" s="8"/>
      <c r="G23" s="8"/>
      <c r="H23" s="19"/>
    </row>
    <row r="24" spans="1:8" ht="52.5" customHeight="1" thickBot="1" x14ac:dyDescent="0.25">
      <c r="B24" s="10" t="s">
        <v>5</v>
      </c>
      <c r="C24" s="11">
        <v>0.2</v>
      </c>
      <c r="D24" s="15" t="s">
        <v>22</v>
      </c>
      <c r="E24" s="22">
        <v>4</v>
      </c>
      <c r="F24" s="25">
        <f>10*E24/4</f>
        <v>10</v>
      </c>
      <c r="G24" s="7"/>
      <c r="H24" s="6">
        <f>F24*C24</f>
        <v>2</v>
      </c>
    </row>
    <row r="25" spans="1:8" ht="13.5" thickBot="1" x14ac:dyDescent="0.25">
      <c r="A25" s="3"/>
      <c r="B25" s="8"/>
      <c r="C25" s="12"/>
      <c r="D25" s="13"/>
      <c r="E25" s="14"/>
      <c r="F25" s="26"/>
      <c r="G25" s="7"/>
      <c r="H25" s="6"/>
    </row>
    <row r="26" spans="1:8" ht="70.5" customHeight="1" thickBot="1" x14ac:dyDescent="0.25">
      <c r="B26" s="10" t="s">
        <v>7</v>
      </c>
      <c r="C26" s="11">
        <v>0.2</v>
      </c>
      <c r="D26" s="15" t="s">
        <v>21</v>
      </c>
      <c r="E26" s="22">
        <v>3</v>
      </c>
      <c r="F26" s="25">
        <f>10*E26/3</f>
        <v>10</v>
      </c>
      <c r="G26" s="7"/>
      <c r="H26" s="6">
        <f>F26*C26</f>
        <v>2</v>
      </c>
    </row>
    <row r="27" spans="1:8" ht="9" customHeight="1" thickBot="1" x14ac:dyDescent="0.25">
      <c r="C27" s="24"/>
      <c r="G27" s="7"/>
      <c r="H27" s="30"/>
    </row>
    <row r="28" spans="1:8" ht="70.5" customHeight="1" thickBot="1" x14ac:dyDescent="0.25">
      <c r="B28" s="10" t="s">
        <v>18</v>
      </c>
      <c r="C28" s="11">
        <v>0.2</v>
      </c>
      <c r="D28" s="15" t="s">
        <v>23</v>
      </c>
      <c r="E28" s="22">
        <v>3</v>
      </c>
      <c r="F28" s="25">
        <f>10*E28/3</f>
        <v>10</v>
      </c>
      <c r="G28" s="7"/>
      <c r="H28" s="30"/>
    </row>
    <row r="29" spans="1:8" ht="26.25" customHeight="1" x14ac:dyDescent="0.2">
      <c r="B29" s="27" t="s">
        <v>4</v>
      </c>
      <c r="C29" s="27"/>
      <c r="D29" s="27"/>
      <c r="E29" s="27"/>
      <c r="F29" s="27"/>
      <c r="G29" s="7"/>
      <c r="H29" s="30"/>
    </row>
    <row r="30" spans="1:8" ht="42.75" customHeight="1" x14ac:dyDescent="0.2">
      <c r="A30" s="3"/>
      <c r="B30" s="28" t="s">
        <v>20</v>
      </c>
      <c r="C30" s="27"/>
      <c r="D30" s="27"/>
      <c r="E30" s="27"/>
      <c r="F30" s="27"/>
      <c r="G30" s="9"/>
    </row>
    <row r="31" spans="1:8" ht="12.75" customHeight="1" x14ac:dyDescent="0.2">
      <c r="B31" s="24" t="s">
        <v>16</v>
      </c>
      <c r="F31" s="3"/>
      <c r="G31" s="7"/>
      <c r="H31" s="29"/>
    </row>
    <row r="32" spans="1:8" ht="24" customHeight="1" x14ac:dyDescent="0.2">
      <c r="F32" s="3"/>
      <c r="G32" s="7"/>
      <c r="H32" s="30"/>
    </row>
    <row r="33" spans="2:12" ht="39" customHeight="1" x14ac:dyDescent="0.2">
      <c r="B33" s="1" t="s">
        <v>24</v>
      </c>
      <c r="F33" s="3"/>
      <c r="G33" s="7"/>
      <c r="H33" s="30"/>
    </row>
    <row r="34" spans="2:12" ht="42.75" customHeight="1" x14ac:dyDescent="0.2">
      <c r="F34" s="3"/>
      <c r="G34" s="7"/>
      <c r="H34" s="30"/>
    </row>
    <row r="35" spans="2:12" hidden="1" x14ac:dyDescent="0.2">
      <c r="F35" s="3"/>
    </row>
    <row r="36" spans="2:12" ht="12.75" hidden="1" customHeight="1" x14ac:dyDescent="0.2">
      <c r="B36" s="4" t="s">
        <v>3</v>
      </c>
      <c r="F36" s="3"/>
      <c r="G36" s="7"/>
      <c r="H36" s="29"/>
    </row>
    <row r="37" spans="2:12" hidden="1" x14ac:dyDescent="0.2">
      <c r="G37" s="7"/>
      <c r="H37" s="30"/>
    </row>
    <row r="38" spans="2:12" hidden="1" x14ac:dyDescent="0.2">
      <c r="G38" s="7"/>
      <c r="H38" s="30"/>
    </row>
    <row r="39" spans="2:12" hidden="1" x14ac:dyDescent="0.2">
      <c r="G39" s="7"/>
      <c r="H39" s="30"/>
    </row>
    <row r="40" spans="2:12" hidden="1" x14ac:dyDescent="0.2"/>
    <row r="41" spans="2:12" hidden="1" x14ac:dyDescent="0.2"/>
    <row r="42" spans="2:12" hidden="1" x14ac:dyDescent="0.2">
      <c r="H42" s="6"/>
    </row>
    <row r="43" spans="2:12" hidden="1" x14ac:dyDescent="0.2"/>
    <row r="44" spans="2:12" hidden="1" x14ac:dyDescent="0.2"/>
    <row r="45" spans="2:12" hidden="1" x14ac:dyDescent="0.2"/>
    <row r="46" spans="2:12" hidden="1" x14ac:dyDescent="0.2">
      <c r="C46" s="5"/>
    </row>
    <row r="47" spans="2:12" hidden="1" x14ac:dyDescent="0.2"/>
    <row r="48" spans="2:12" hidden="1" x14ac:dyDescent="0.2">
      <c r="K48" s="2">
        <v>0</v>
      </c>
      <c r="L48" s="2">
        <v>0</v>
      </c>
    </row>
    <row r="49" spans="11:13" hidden="1" x14ac:dyDescent="0.2">
      <c r="K49" s="2">
        <v>1</v>
      </c>
      <c r="L49" s="2">
        <v>1</v>
      </c>
      <c r="M49" s="2">
        <v>1</v>
      </c>
    </row>
    <row r="50" spans="11:13" hidden="1" x14ac:dyDescent="0.2">
      <c r="K50" s="2">
        <v>2</v>
      </c>
      <c r="L50" s="2">
        <v>2</v>
      </c>
      <c r="M50" s="2">
        <v>0.66</v>
      </c>
    </row>
    <row r="51" spans="11:13" hidden="1" x14ac:dyDescent="0.2">
      <c r="K51" s="2">
        <v>3</v>
      </c>
      <c r="L51" s="2">
        <v>3</v>
      </c>
      <c r="M51" s="2">
        <v>0.33</v>
      </c>
    </row>
    <row r="52" spans="11:13" hidden="1" x14ac:dyDescent="0.2">
      <c r="L52" s="2">
        <v>4</v>
      </c>
    </row>
    <row r="53" spans="11:13" hidden="1" x14ac:dyDescent="0.2">
      <c r="L53" s="2">
        <v>5</v>
      </c>
    </row>
  </sheetData>
  <sheetProtection algorithmName="SHA-512" hashValue="k5kUMsqtm46BItEtbk/I0HV9Tw2JWGILUUsA7h58Ge/B9nOV0CAriN0BMpT3US9MejjJoQNsWMzfKv+g0g7i4Q==" saltValue="LGNQvnuCbjXmcvcCJAVcAA==" spinCount="100000" sheet="1" formatCells="0" formatColumns="0" formatRows="0" insertColumns="0" insertRows="0" insertHyperlinks="0" deleteColumns="0" deleteRows="0" sort="0" autoFilter="0" pivotTables="0"/>
  <mergeCells count="16">
    <mergeCell ref="B8:F8"/>
    <mergeCell ref="B10:F10"/>
    <mergeCell ref="B11:F11"/>
    <mergeCell ref="C9:E9"/>
    <mergeCell ref="B20:F20"/>
    <mergeCell ref="C14:E14"/>
    <mergeCell ref="C16:E16"/>
    <mergeCell ref="C18:E18"/>
    <mergeCell ref="C15:D15"/>
    <mergeCell ref="C17:D17"/>
    <mergeCell ref="C19:D19"/>
    <mergeCell ref="B29:F29"/>
    <mergeCell ref="B30:F30"/>
    <mergeCell ref="H36:H39"/>
    <mergeCell ref="H27:H29"/>
    <mergeCell ref="H31:H34"/>
  </mergeCells>
  <phoneticPr fontId="1" type="noConversion"/>
  <dataValidations count="4">
    <dataValidation type="list" allowBlank="1" showInputMessage="1" showErrorMessage="1" sqref="D45" xr:uid="{22164217-EF63-41DC-B788-A59746DEC981}">
      <formula1>$D$50</formula1>
    </dataValidation>
    <dataValidation type="list" allowBlank="1" showInputMessage="1" showErrorMessage="1" sqref="E28 E26" xr:uid="{00000000-0002-0000-0000-000001000000}">
      <formula1>$L$48:$L$51</formula1>
    </dataValidation>
    <dataValidation type="list" allowBlank="1" showInputMessage="1" showErrorMessage="1" sqref="E24" xr:uid="{8845D5FC-0131-45D3-9DAC-DED3B92A4B33}">
      <formula1>$L$48:$L$52</formula1>
    </dataValidation>
    <dataValidation type="list" allowBlank="1" showInputMessage="1" showErrorMessage="1" sqref="K48:K51" xr:uid="{75755E53-E59E-493C-982A-191F22672E85}">
      <formula1>$K$48:$K$51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0458E5-9E31-4DBB-A014-991ADAB639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2019-04-01T08:58:30Z</dcterms:created>
  <dcterms:modified xsi:type="dcterms:W3CDTF">2019-09-17T14:41:47Z</dcterms:modified>
</cp:coreProperties>
</file>